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！cases\2025\川藏物流产业园铁路专用线\披露资料\信息披露盖章件\"/>
    </mc:Choice>
  </mc:AlternateContent>
  <xr:revisionPtr revIDLastSave="0" documentId="13_ncr:1_{39354D58-6B73-4CF7-88B6-05B30000A33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3.项目详细信息表" sheetId="2" r:id="rId1"/>
  </sheets>
  <calcPr calcId="181029" iterate="1"/>
</workbook>
</file>

<file path=xl/calcChain.xml><?xml version="1.0" encoding="utf-8"?>
<calcChain xmlns="http://schemas.openxmlformats.org/spreadsheetml/2006/main">
  <c r="D20" i="2" l="1"/>
  <c r="D32" i="2" l="1"/>
  <c r="D31" i="2"/>
  <c r="K32" i="2" l="1"/>
  <c r="K30" i="2"/>
  <c r="K29" i="2"/>
  <c r="K31" i="2"/>
  <c r="K28" i="2"/>
</calcChain>
</file>

<file path=xl/sharedStrings.xml><?xml version="1.0" encoding="utf-8"?>
<sst xmlns="http://schemas.openxmlformats.org/spreadsheetml/2006/main" count="226" uniqueCount="72">
  <si>
    <t>表3</t>
  </si>
  <si>
    <t>项目详细信息表</t>
  </si>
  <si>
    <t>项目名称</t>
  </si>
  <si>
    <t>资金投向领域</t>
  </si>
  <si>
    <t>项目简要描述</t>
  </si>
  <si>
    <t>项目建设期</t>
  </si>
  <si>
    <t>项目运营期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</si>
  <si>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</si>
  <si>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</si>
  <si>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</si>
  <si>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</si>
  <si>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</si>
  <si>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/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</si>
  <si>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</si>
  <si>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</si>
  <si>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</si>
  <si>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</si>
  <si>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</si>
  <si>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</si>
  <si>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</si>
  <si>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</si>
  <si>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</si>
  <si>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</si>
  <si>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</si>
  <si>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</si>
  <si>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</si>
  <si>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</si>
  <si>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</si>
  <si>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</si>
  <si>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</si>
  <si>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</si>
  <si>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</si>
  <si>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</si>
  <si>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</si>
  <si>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</si>
  <si>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</si>
  <si>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</si>
  <si>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</si>
  <si>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</si>
  <si>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</si>
  <si>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</si>
  <si>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</si>
  <si>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</si>
  <si>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</si>
  <si>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</si>
  <si>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</si>
  <si>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</si>
  <si>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</si>
  <si>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</si>
  <si>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</si>
  <si>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</si>
  <si>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</si>
  <si>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</si>
  <si>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</si>
  <si>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</si>
  <si>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</si>
  <si>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</si>
  <si>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</si>
  <si>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</si>
  <si>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</si>
  <si>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</si>
  <si>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</si>
  <si>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</si>
  <si>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注：1.本表中项目总收益指的是债券存续期内的项目总收益。
    2.历史年度的项目收益填写实际数据，未来年度的项目收益填写预测数据。</t>
  </si>
  <si>
    <t>本只专项债券中用于该项目的金额</t>
  </si>
  <si>
    <t>其中：用于符合条件的重大项目资本金的金额</t>
  </si>
  <si>
    <t>川藏物流（商贸）产业园铁路专用线</t>
    <phoneticPr fontId="8" type="noConversion"/>
  </si>
  <si>
    <t>其他交通基础设施</t>
  </si>
  <si>
    <t>0.8655亿元</t>
    <phoneticPr fontId="12" type="noConversion"/>
  </si>
  <si>
    <t>本铁路专用线包括名山接轨站改造工程和专用线装卸区工程，土石方50.8×104断面方；共设框架涵2座共59.0横延米，增设涵洞1座，共50延长米；全线铺轨1.88铺轨公里，铺新岔3组。</t>
    <phoneticPr fontId="8" type="noConversion"/>
  </si>
  <si>
    <t>2026年5月至2027年4月</t>
    <phoneticPr fontId="10" type="noConversion"/>
  </si>
  <si>
    <t>2027年5月-2055年4月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</si>
</sst>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&quot;亿&quot;"/>
    <numFmt numFmtId="177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2"/>
      <name val="方正仿宋简体"/>
      <family val="4"/>
      <charset val="134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1" fillId="0" borderId="0"/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2" applyFont="1"/>
    <xf numFmtId="0" fontId="1" fillId="0" borderId="0" xfId="2"/>
    <xf numFmtId="176" fontId="7" fillId="0" borderId="1" xfId="1" applyNumberFormat="1" applyBorder="1">
      <alignment vertical="center"/>
    </xf>
    <xf numFmtId="0" fontId="7" fillId="0" borderId="8" xfId="1" applyBorder="1" applyAlignment="1">
      <alignment horizontal="center" vertical="center"/>
    </xf>
    <xf numFmtId="0" fontId="7" fillId="0" borderId="9" xfId="1" applyBorder="1" applyAlignment="1">
      <alignment horizontal="center" vertical="center"/>
    </xf>
    <xf numFmtId="0" fontId="7" fillId="0" borderId="0" xfId="1" applyAlignment="1">
      <alignment horizontal="center" vertical="center"/>
    </xf>
    <xf numFmtId="0" fontId="7" fillId="0" borderId="3" xfId="1" applyBorder="1">
      <alignment vertical="center"/>
    </xf>
    <xf numFmtId="0" fontId="7" fillId="0" borderId="3" xfId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176" fontId="7" fillId="0" borderId="1" xfId="1" applyNumberFormat="1" applyBorder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3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0" borderId="8" xfId="3" applyBorder="1">
      <alignment vertical="center"/>
    </xf>
    <xf numFmtId="0" fontId="9" fillId="0" borderId="9" xfId="3" applyBorder="1">
      <alignment vertical="center"/>
    </xf>
    <xf numFmtId="0" fontId="1" fillId="0" borderId="0" xfId="0" applyFont="1">
      <alignment vertical="center"/>
    </xf>
    <xf numFmtId="0" fontId="7" fillId="0" borderId="9" xfId="1" applyBorder="1" applyAlignment="1">
      <alignment horizontal="left" vertical="center" wrapText="1"/>
    </xf>
    <xf numFmtId="0" fontId="9" fillId="0" borderId="1" xfId="3" applyBorder="1" applyAlignment="1">
      <alignment horizontal="center" vertical="center"/>
    </xf>
    <xf numFmtId="176" fontId="9" fillId="0" borderId="2" xfId="3" applyNumberFormat="1" applyBorder="1" applyAlignment="1">
      <alignment horizontal="center" vertical="center"/>
    </xf>
    <xf numFmtId="176" fontId="9" fillId="0" borderId="4" xfId="3" applyNumberFormat="1" applyBorder="1" applyAlignment="1">
      <alignment horizontal="center" vertical="center"/>
    </xf>
    <xf numFmtId="2" fontId="9" fillId="0" borderId="1" xfId="3" applyNumberFormat="1" applyBorder="1" applyAlignment="1">
      <alignment horizontal="center" vertical="center"/>
    </xf>
    <xf numFmtId="0" fontId="7" fillId="0" borderId="1" xfId="1" applyBorder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176" fontId="7" fillId="0" borderId="2" xfId="1" applyNumberFormat="1" applyBorder="1" applyAlignment="1">
      <alignment horizontal="center" vertical="center"/>
    </xf>
    <xf numFmtId="176" fontId="7" fillId="0" borderId="3" xfId="1" applyNumberFormat="1" applyBorder="1" applyAlignment="1">
      <alignment horizontal="center" vertical="center"/>
    </xf>
    <xf numFmtId="176" fontId="7" fillId="0" borderId="4" xfId="1" applyNumberFormat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176" fontId="7" fillId="0" borderId="1" xfId="1" applyNumberFormat="1" applyBorder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7" fillId="0" borderId="5" xfId="1" applyBorder="1" applyAlignment="1">
      <alignment horizontal="center" vertical="center"/>
    </xf>
    <xf numFmtId="0" fontId="7" fillId="0" borderId="6" xfId="1" applyBorder="1" applyAlignment="1">
      <alignment horizontal="center" vertical="center"/>
    </xf>
    <xf numFmtId="0" fontId="7" fillId="0" borderId="7" xfId="1" applyBorder="1" applyAlignment="1">
      <alignment horizontal="center" vertical="center"/>
    </xf>
    <xf numFmtId="0" fontId="7" fillId="0" borderId="2" xfId="1" applyBorder="1" applyAlignment="1">
      <alignment horizontal="left" vertical="center"/>
    </xf>
    <xf numFmtId="0" fontId="7" fillId="0" borderId="3" xfId="1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2" borderId="2" xfId="1" applyFill="1" applyBorder="1" applyAlignment="1">
      <alignment horizontal="left" vertical="center"/>
    </xf>
    <xf numFmtId="0" fontId="7" fillId="2" borderId="3" xfId="1" applyFill="1" applyBorder="1" applyAlignment="1">
      <alignment horizontal="left" vertical="center"/>
    </xf>
    <xf numFmtId="0" fontId="7" fillId="2" borderId="4" xfId="1" applyFill="1" applyBorder="1" applyAlignment="1">
      <alignment horizontal="left" vertical="center"/>
    </xf>
    <xf numFmtId="0" fontId="7" fillId="2" borderId="2" xfId="1" applyFill="1" applyBorder="1" applyAlignment="1">
      <alignment horizontal="center" vertical="center"/>
    </xf>
    <xf numFmtId="0" fontId="7" fillId="2" borderId="3" xfId="1" applyFill="1" applyBorder="1" applyAlignment="1">
      <alignment horizontal="center" vertical="center"/>
    </xf>
    <xf numFmtId="0" fontId="7" fillId="2" borderId="4" xfId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vertical="center"/>
    </xf>
    <xf numFmtId="0" fontId="11" fillId="3" borderId="4" xfId="1" applyFont="1" applyFill="1" applyBorder="1" applyAlignment="1">
      <alignment horizontal="left" vertical="center"/>
    </xf>
    <xf numFmtId="177" fontId="7" fillId="0" borderId="1" xfId="1" applyNumberForma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 3" xfId="1" xr:uid="{00000000-0005-0000-0000-000002000000}"/>
    <cellStyle name="常规 2 5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7" zoomScale="85" zoomScaleNormal="85" workbookViewId="0">
      <selection activeCell="K29" sqref="K29:M29"/>
    </sheetView>
  </sheetViews>
  <sheetFormatPr defaultColWidth="9" defaultRowHeight="15.6"/>
  <cols>
    <col min="1" max="1" width="9.21875" style="13" customWidth="1"/>
    <col min="2" max="2" width="9.109375" style="13" customWidth="1"/>
    <col min="3" max="3" width="17.33203125" style="13" customWidth="1"/>
    <col min="4" max="4" width="10" style="13" customWidth="1"/>
    <col min="5" max="5" width="9.21875" style="13" bestFit="1" customWidth="1"/>
    <col min="6" max="6" width="9.88671875" style="13" bestFit="1" customWidth="1"/>
    <col min="7" max="7" width="9.21875" style="13" bestFit="1" customWidth="1"/>
    <col min="8" max="9" width="9.88671875" style="13" bestFit="1" customWidth="1"/>
    <col min="10" max="10" width="11.33203125" style="13" bestFit="1" customWidth="1"/>
    <col min="11" max="12" width="9" style="13"/>
    <col min="13" max="13" width="5.109375" style="13" customWidth="1"/>
    <col min="14" max="16384" width="9" style="13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57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33" customHeight="1">
      <c r="A3" s="14"/>
      <c r="B3" s="15"/>
      <c r="C3" s="15"/>
      <c r="D3" s="14"/>
      <c r="H3" s="15"/>
      <c r="I3" s="14"/>
      <c r="K3" s="12"/>
      <c r="L3" s="12"/>
      <c r="M3" s="12"/>
    </row>
    <row r="4" spans="1:13" ht="24.9" customHeight="1">
      <c r="A4" s="25" t="s">
        <v>2</v>
      </c>
      <c r="B4" s="25" t="s">
        <v>12</v>
      </c>
      <c r="C4" s="25" t="s">
        <v>12</v>
      </c>
      <c r="D4" s="36" t="s">
        <v>66</v>
      </c>
      <c r="E4" s="36"/>
      <c r="F4" s="36"/>
      <c r="G4" s="36"/>
      <c r="H4" s="36"/>
      <c r="I4" s="36"/>
      <c r="J4" s="36"/>
      <c r="K4" s="36"/>
      <c r="L4" s="36"/>
      <c r="M4" s="36"/>
    </row>
    <row r="5" spans="1:13" ht="24.9" customHeight="1">
      <c r="A5" s="45" t="s">
        <v>3</v>
      </c>
      <c r="B5" s="46" t="s">
        <v>12</v>
      </c>
      <c r="C5" s="47" t="s">
        <v>12</v>
      </c>
      <c r="D5" s="48" t="s">
        <v>67</v>
      </c>
      <c r="E5" s="49"/>
      <c r="F5" s="49"/>
      <c r="G5" s="49"/>
      <c r="H5" s="49"/>
      <c r="I5" s="49"/>
      <c r="J5" s="49"/>
      <c r="K5" s="49"/>
      <c r="L5" s="49"/>
      <c r="M5" s="50"/>
    </row>
    <row r="6" spans="1:13" s="19" customFormat="1" ht="24.9" customHeight="1">
      <c r="A6" s="51" t="s">
        <v>64</v>
      </c>
      <c r="B6" s="52"/>
      <c r="C6" s="53"/>
      <c r="D6" s="55" t="s">
        <v>68</v>
      </c>
      <c r="E6" s="54"/>
      <c r="F6" s="54"/>
      <c r="G6" s="54"/>
      <c r="H6" s="54"/>
      <c r="I6" s="54"/>
      <c r="J6" s="54"/>
      <c r="K6" s="54"/>
      <c r="L6" s="54"/>
      <c r="M6" s="54"/>
    </row>
    <row r="7" spans="1:13" s="19" customFormat="1" ht="33" customHeight="1">
      <c r="A7" s="56" t="s">
        <v>65</v>
      </c>
      <c r="B7" s="57"/>
      <c r="C7" s="58"/>
      <c r="D7" s="48"/>
      <c r="E7" s="49"/>
      <c r="F7" s="49"/>
      <c r="G7" s="49"/>
      <c r="H7" s="49"/>
      <c r="I7" s="49"/>
      <c r="J7" s="49"/>
      <c r="K7" s="49"/>
      <c r="L7" s="49"/>
      <c r="M7" s="50"/>
    </row>
    <row r="8" spans="1:13" ht="52.5" customHeight="1">
      <c r="A8" s="40" t="s">
        <v>4</v>
      </c>
      <c r="B8" s="41" t="s">
        <v>12</v>
      </c>
      <c r="C8" s="42" t="s">
        <v>12</v>
      </c>
      <c r="D8" s="26" t="s">
        <v>69</v>
      </c>
      <c r="E8" s="27"/>
      <c r="F8" s="27"/>
      <c r="G8" s="27"/>
      <c r="H8" s="27"/>
      <c r="I8" s="27"/>
      <c r="J8" s="27"/>
      <c r="K8" s="27"/>
      <c r="L8" s="27"/>
      <c r="M8" s="28"/>
    </row>
    <row r="9" spans="1:13" ht="20.100000000000001" customHeight="1">
      <c r="A9" s="40" t="s">
        <v>5</v>
      </c>
      <c r="B9" s="41" t="s">
        <v>12</v>
      </c>
      <c r="C9" s="42" t="s">
        <v>12</v>
      </c>
      <c r="D9" s="43" t="s">
        <v>70</v>
      </c>
      <c r="E9" s="33" t="s">
        <v>12</v>
      </c>
      <c r="F9" s="33" t="s">
        <v>12</v>
      </c>
      <c r="G9" s="33" t="s">
        <v>12</v>
      </c>
      <c r="H9" s="33" t="s">
        <v>12</v>
      </c>
      <c r="I9" s="33" t="s">
        <v>12</v>
      </c>
      <c r="J9" s="33" t="s">
        <v>12</v>
      </c>
      <c r="K9" s="33" t="s">
        <v>12</v>
      </c>
      <c r="L9" s="33" t="s">
        <v>12</v>
      </c>
      <c r="M9" s="34" t="s">
        <v>12</v>
      </c>
    </row>
    <row r="10" spans="1:13" ht="20.100000000000001" customHeight="1">
      <c r="A10" s="40" t="s">
        <v>6</v>
      </c>
      <c r="B10" s="41" t="s">
        <v>12</v>
      </c>
      <c r="C10" s="42" t="s">
        <v>12</v>
      </c>
      <c r="D10" s="43" t="s">
        <v>71</v>
      </c>
      <c r="E10" s="33" t="s">
        <v>12</v>
      </c>
      <c r="F10" s="33" t="s">
        <v>12</v>
      </c>
      <c r="G10" s="33" t="s">
        <v>12</v>
      </c>
      <c r="H10" s="33" t="s">
        <v>12</v>
      </c>
      <c r="I10" s="33" t="s">
        <v>12</v>
      </c>
      <c r="J10" s="33" t="s">
        <v>12</v>
      </c>
      <c r="K10" s="33" t="s">
        <v>12</v>
      </c>
      <c r="L10" s="33" t="s">
        <v>12</v>
      </c>
      <c r="M10" s="34" t="s">
        <v>12</v>
      </c>
    </row>
    <row r="11" spans="1:13" ht="20.100000000000001" customHeight="1">
      <c r="A11" s="25" t="s">
        <v>7</v>
      </c>
      <c r="B11" s="25" t="s">
        <v>12</v>
      </c>
      <c r="C11" s="25" t="s">
        <v>12</v>
      </c>
      <c r="D11" s="35">
        <v>1.0820000000000001</v>
      </c>
      <c r="E11" s="35" t="s">
        <v>12</v>
      </c>
      <c r="F11" s="35" t="s">
        <v>12</v>
      </c>
      <c r="G11" s="35" t="s">
        <v>12</v>
      </c>
      <c r="H11" s="35" t="s">
        <v>12</v>
      </c>
      <c r="I11" s="35" t="s">
        <v>12</v>
      </c>
      <c r="J11" s="35" t="s">
        <v>12</v>
      </c>
      <c r="K11" s="35" t="s">
        <v>12</v>
      </c>
      <c r="L11" s="35" t="s">
        <v>12</v>
      </c>
      <c r="M11" s="35" t="s">
        <v>12</v>
      </c>
    </row>
    <row r="12" spans="1:13" ht="21" customHeight="1">
      <c r="A12" s="32" t="s">
        <v>8</v>
      </c>
      <c r="B12" s="33" t="s">
        <v>12</v>
      </c>
      <c r="C12" s="34" t="s">
        <v>12</v>
      </c>
      <c r="D12" s="29">
        <v>0.2165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1" t="s">
        <v>12</v>
      </c>
    </row>
    <row r="13" spans="1:13" ht="21" customHeight="1">
      <c r="A13" s="36" t="s">
        <v>9</v>
      </c>
      <c r="B13" s="36" t="s">
        <v>12</v>
      </c>
      <c r="C13" s="36" t="s">
        <v>12</v>
      </c>
      <c r="D13" s="29">
        <v>0.86550000000000005</v>
      </c>
      <c r="E13" s="30" t="s">
        <v>12</v>
      </c>
      <c r="F13" s="30" t="s">
        <v>12</v>
      </c>
      <c r="G13" s="30" t="s">
        <v>12</v>
      </c>
      <c r="H13" s="30" t="s">
        <v>12</v>
      </c>
      <c r="I13" s="30" t="s">
        <v>12</v>
      </c>
      <c r="J13" s="30" t="s">
        <v>12</v>
      </c>
      <c r="K13" s="30" t="s">
        <v>12</v>
      </c>
      <c r="L13" s="30" t="s">
        <v>12</v>
      </c>
      <c r="M13" s="31" t="s">
        <v>12</v>
      </c>
    </row>
    <row r="14" spans="1:13" ht="21" customHeight="1">
      <c r="A14" s="36" t="s">
        <v>10</v>
      </c>
      <c r="B14" s="36" t="s">
        <v>12</v>
      </c>
      <c r="C14" s="36" t="s">
        <v>12</v>
      </c>
      <c r="D14" s="29"/>
      <c r="E14" s="30"/>
      <c r="F14" s="30"/>
      <c r="G14" s="30"/>
      <c r="H14" s="30"/>
      <c r="I14" s="30"/>
      <c r="J14" s="30"/>
      <c r="K14" s="30"/>
      <c r="L14" s="30"/>
      <c r="M14" s="31"/>
    </row>
    <row r="15" spans="1:13" ht="21" customHeight="1">
      <c r="A15" s="32" t="s">
        <v>11</v>
      </c>
      <c r="B15" s="33" t="s">
        <v>12</v>
      </c>
      <c r="C15" s="33" t="s">
        <v>12</v>
      </c>
      <c r="D15" s="33" t="s">
        <v>12</v>
      </c>
      <c r="E15" s="33" t="s">
        <v>12</v>
      </c>
      <c r="F15" s="33" t="s">
        <v>12</v>
      </c>
      <c r="G15" s="33" t="s">
        <v>12</v>
      </c>
      <c r="H15" s="33" t="s">
        <v>12</v>
      </c>
      <c r="I15" s="33" t="s">
        <v>12</v>
      </c>
      <c r="J15" s="33" t="s">
        <v>12</v>
      </c>
      <c r="K15" s="33" t="s">
        <v>12</v>
      </c>
      <c r="L15" s="33" t="s">
        <v>12</v>
      </c>
      <c r="M15" s="34" t="s">
        <v>12</v>
      </c>
    </row>
    <row r="16" spans="1:13" ht="33.6" customHeight="1">
      <c r="A16" s="37" t="s">
        <v>12</v>
      </c>
      <c r="B16" s="38" t="s">
        <v>12</v>
      </c>
      <c r="C16" s="39" t="s">
        <v>12</v>
      </c>
      <c r="D16" s="60" t="s">
        <v>13</v>
      </c>
      <c r="E16" s="11" t="s">
        <v>14</v>
      </c>
      <c r="F16" s="11" t="s">
        <v>15</v>
      </c>
      <c r="G16" s="11" t="s">
        <v>16</v>
      </c>
      <c r="H16" s="11" t="s">
        <v>17</v>
      </c>
      <c r="I16" s="11" t="s">
        <v>18</v>
      </c>
      <c r="J16" s="11" t="s">
        <v>19</v>
      </c>
      <c r="K16" s="11" t="s">
        <v>20</v>
      </c>
      <c r="L16" s="59" t="s">
        <v>21</v>
      </c>
      <c r="M16" s="59" t="s">
        <v>12</v>
      </c>
    </row>
    <row r="17" spans="1:13" ht="24" customHeight="1">
      <c r="A17" s="32" t="s">
        <v>9</v>
      </c>
      <c r="B17" s="33" t="s">
        <v>12</v>
      </c>
      <c r="C17" s="34" t="s">
        <v>12</v>
      </c>
      <c r="D17" s="3"/>
      <c r="E17" s="3"/>
      <c r="F17" s="3"/>
      <c r="G17" s="3"/>
      <c r="H17" s="3"/>
      <c r="I17" s="3">
        <v>0.86550000000000005</v>
      </c>
      <c r="J17" s="3"/>
      <c r="K17" s="3"/>
      <c r="L17" s="29"/>
      <c r="M17" s="31" t="s">
        <v>12</v>
      </c>
    </row>
    <row r="18" spans="1:13" ht="24" customHeight="1">
      <c r="A18" s="32" t="s">
        <v>10</v>
      </c>
      <c r="B18" s="33" t="s">
        <v>12</v>
      </c>
      <c r="C18" s="34" t="s">
        <v>12</v>
      </c>
      <c r="D18" s="3"/>
      <c r="E18" s="3"/>
      <c r="F18" s="3"/>
      <c r="G18" s="3"/>
      <c r="H18" s="3"/>
      <c r="I18" s="3"/>
      <c r="J18" s="3"/>
      <c r="K18" s="3"/>
      <c r="L18" s="29"/>
      <c r="M18" s="31" t="s">
        <v>12</v>
      </c>
    </row>
    <row r="19" spans="1:13" ht="24" customHeight="1">
      <c r="A19" s="4" t="s">
        <v>12</v>
      </c>
      <c r="B19" s="5" t="s">
        <v>12</v>
      </c>
      <c r="C19" s="6" t="s">
        <v>12</v>
      </c>
      <c r="D19" s="7" t="s">
        <v>12</v>
      </c>
      <c r="E19" s="8" t="s">
        <v>12</v>
      </c>
      <c r="F19" s="8" t="s">
        <v>12</v>
      </c>
      <c r="G19" s="8" t="s">
        <v>12</v>
      </c>
      <c r="H19" s="8" t="s">
        <v>12</v>
      </c>
      <c r="I19" s="8" t="s">
        <v>12</v>
      </c>
      <c r="J19" s="8" t="s">
        <v>12</v>
      </c>
      <c r="K19" s="8" t="s">
        <v>12</v>
      </c>
      <c r="L19" s="8" t="s">
        <v>12</v>
      </c>
      <c r="M19" s="9" t="s">
        <v>12</v>
      </c>
    </row>
    <row r="20" spans="1:13" ht="24" customHeight="1">
      <c r="A20" s="25" t="s">
        <v>22</v>
      </c>
      <c r="B20" s="25" t="s">
        <v>12</v>
      </c>
      <c r="C20" s="25" t="s">
        <v>12</v>
      </c>
      <c r="D20" s="29">
        <f>J22+L22+L23+L24+J23+J24+J25+H23+H24+H25+F23+F24+F25+D23+D24+D25+B23+B24+B25+F27+L25+L26+J26+H26+F26+D26+D27+B27+B26+H27</f>
        <v>1.8780999999999997</v>
      </c>
      <c r="E20" s="30"/>
      <c r="F20" s="30"/>
      <c r="G20" s="30"/>
      <c r="H20" s="30"/>
      <c r="I20" s="30"/>
      <c r="J20" s="30"/>
      <c r="K20" s="30"/>
      <c r="L20" s="30"/>
      <c r="M20" s="31"/>
    </row>
    <row r="21" spans="1:13" ht="24" customHeight="1">
      <c r="A21" s="32" t="s">
        <v>23</v>
      </c>
      <c r="B21" s="33" t="s">
        <v>12</v>
      </c>
      <c r="C21" s="33" t="s">
        <v>12</v>
      </c>
      <c r="D21" s="33" t="s">
        <v>12</v>
      </c>
      <c r="E21" s="33" t="s">
        <v>12</v>
      </c>
      <c r="F21" s="33" t="s">
        <v>12</v>
      </c>
      <c r="G21" s="33" t="s">
        <v>12</v>
      </c>
      <c r="H21" s="33" t="s">
        <v>12</v>
      </c>
      <c r="I21" s="33" t="s">
        <v>12</v>
      </c>
      <c r="J21" s="33" t="s">
        <v>12</v>
      </c>
      <c r="K21" s="33" t="s">
        <v>12</v>
      </c>
      <c r="L21" s="33" t="s">
        <v>12</v>
      </c>
      <c r="M21" s="34" t="s">
        <v>12</v>
      </c>
    </row>
    <row r="22" spans="1:13" ht="24" customHeight="1">
      <c r="A22" s="11" t="s">
        <v>14</v>
      </c>
      <c r="B22" s="16"/>
      <c r="C22" s="11" t="s">
        <v>15</v>
      </c>
      <c r="D22" s="10"/>
      <c r="E22" s="10" t="s">
        <v>16</v>
      </c>
      <c r="F22" s="10"/>
      <c r="G22" s="10" t="s">
        <v>17</v>
      </c>
      <c r="H22" s="10"/>
      <c r="I22" s="10" t="s">
        <v>18</v>
      </c>
      <c r="J22" s="10"/>
      <c r="K22" s="11" t="s">
        <v>19</v>
      </c>
      <c r="L22" s="35">
        <v>4.24E-2</v>
      </c>
      <c r="M22" s="35"/>
    </row>
    <row r="23" spans="1:13" ht="24" customHeight="1">
      <c r="A23" s="11" t="s">
        <v>20</v>
      </c>
      <c r="B23" s="10">
        <v>4.7300000000000002E-2</v>
      </c>
      <c r="C23" s="10" t="s">
        <v>24</v>
      </c>
      <c r="D23" s="10">
        <v>4.7300000000000002E-2</v>
      </c>
      <c r="E23" s="10" t="s">
        <v>25</v>
      </c>
      <c r="F23" s="10">
        <v>5.16E-2</v>
      </c>
      <c r="G23" s="10" t="s">
        <v>26</v>
      </c>
      <c r="H23" s="10">
        <v>5.16E-2</v>
      </c>
      <c r="I23" s="10" t="s">
        <v>27</v>
      </c>
      <c r="J23" s="10">
        <v>5.4300000000000001E-2</v>
      </c>
      <c r="K23" s="11" t="s">
        <v>28</v>
      </c>
      <c r="L23" s="35">
        <v>5.4100000000000002E-2</v>
      </c>
      <c r="M23" s="35"/>
    </row>
    <row r="24" spans="1:13" ht="24" customHeight="1">
      <c r="A24" s="11" t="s">
        <v>29</v>
      </c>
      <c r="B24" s="10">
        <v>5.4100000000000002E-2</v>
      </c>
      <c r="C24" s="11" t="s">
        <v>30</v>
      </c>
      <c r="D24" s="10">
        <v>6.2899999999999998E-2</v>
      </c>
      <c r="E24" s="11" t="s">
        <v>31</v>
      </c>
      <c r="F24" s="10">
        <v>6.2799999999999995E-2</v>
      </c>
      <c r="G24" s="11" t="s">
        <v>32</v>
      </c>
      <c r="H24" s="10">
        <v>6.6000000000000003E-2</v>
      </c>
      <c r="I24" s="11" t="s">
        <v>33</v>
      </c>
      <c r="J24" s="10">
        <v>6.6000000000000003E-2</v>
      </c>
      <c r="K24" s="11" t="s">
        <v>34</v>
      </c>
      <c r="L24" s="29">
        <v>6.59E-2</v>
      </c>
      <c r="M24" s="31"/>
    </row>
    <row r="25" spans="1:13" ht="24" customHeight="1">
      <c r="A25" s="11" t="s">
        <v>35</v>
      </c>
      <c r="B25" s="10">
        <v>6.59E-2</v>
      </c>
      <c r="C25" s="11" t="s">
        <v>36</v>
      </c>
      <c r="D25" s="10">
        <v>6.59E-2</v>
      </c>
      <c r="E25" s="11" t="s">
        <v>37</v>
      </c>
      <c r="F25" s="10">
        <v>6.9099999999999995E-2</v>
      </c>
      <c r="G25" s="11" t="s">
        <v>38</v>
      </c>
      <c r="H25" s="10">
        <v>6.9099999999999995E-2</v>
      </c>
      <c r="I25" s="11" t="s">
        <v>39</v>
      </c>
      <c r="J25" s="10">
        <v>6.9099999999999995E-2</v>
      </c>
      <c r="K25" s="11" t="s">
        <v>40</v>
      </c>
      <c r="L25" s="29">
        <v>6.9900000000000004E-2</v>
      </c>
      <c r="M25" s="31"/>
    </row>
    <row r="26" spans="1:13" ht="24" customHeight="1">
      <c r="A26" s="11" t="s">
        <v>41</v>
      </c>
      <c r="B26" s="10">
        <v>6.9900000000000004E-2</v>
      </c>
      <c r="C26" s="11" t="s">
        <v>42</v>
      </c>
      <c r="D26" s="10">
        <v>7.3400000000000007E-2</v>
      </c>
      <c r="E26" s="11" t="s">
        <v>43</v>
      </c>
      <c r="F26" s="10">
        <v>7.3300000000000004E-2</v>
      </c>
      <c r="G26" s="11" t="s">
        <v>44</v>
      </c>
      <c r="H26" s="10">
        <v>7.3300000000000004E-2</v>
      </c>
      <c r="I26" s="11" t="s">
        <v>45</v>
      </c>
      <c r="J26" s="10">
        <v>7.3300000000000004E-2</v>
      </c>
      <c r="K26" s="11" t="s">
        <v>46</v>
      </c>
      <c r="L26" s="29">
        <v>7.3200000000000001E-2</v>
      </c>
      <c r="M26" s="31"/>
    </row>
    <row r="27" spans="1:13" ht="24" customHeight="1">
      <c r="A27" s="11" t="s">
        <v>47</v>
      </c>
      <c r="B27" s="10">
        <v>7.6700000000000004E-2</v>
      </c>
      <c r="C27" s="11" t="s">
        <v>48</v>
      </c>
      <c r="D27" s="10">
        <v>7.6700000000000004E-2</v>
      </c>
      <c r="E27" s="11" t="s">
        <v>49</v>
      </c>
      <c r="F27" s="10">
        <v>7.6499999999999999E-2</v>
      </c>
      <c r="G27" s="11" t="s">
        <v>50</v>
      </c>
      <c r="H27" s="10">
        <v>7.6499999999999999E-2</v>
      </c>
      <c r="I27" s="11" t="s">
        <v>51</v>
      </c>
      <c r="J27" s="10"/>
      <c r="K27" s="11" t="s">
        <v>52</v>
      </c>
      <c r="L27" s="29"/>
      <c r="M27" s="31"/>
    </row>
    <row r="28" spans="1:13" ht="21" customHeight="1">
      <c r="A28" s="17" t="s">
        <v>12</v>
      </c>
      <c r="B28" s="18" t="s">
        <v>12</v>
      </c>
      <c r="C28" s="18" t="s">
        <v>12</v>
      </c>
      <c r="D28" s="18" t="s">
        <v>12</v>
      </c>
      <c r="E28" s="18" t="s">
        <v>12</v>
      </c>
      <c r="F28" s="21" t="s">
        <v>53</v>
      </c>
      <c r="G28" s="21" t="s">
        <v>12</v>
      </c>
      <c r="H28" s="21" t="s">
        <v>12</v>
      </c>
      <c r="I28" s="21" t="s">
        <v>12</v>
      </c>
      <c r="J28" s="21" t="s">
        <v>12</v>
      </c>
      <c r="K28" s="24">
        <f>D20/D11</f>
        <v>1.7357670979667279</v>
      </c>
      <c r="L28" s="24"/>
      <c r="M28" s="24"/>
    </row>
    <row r="29" spans="1:13" ht="21" customHeight="1">
      <c r="A29" s="21" t="s">
        <v>54</v>
      </c>
      <c r="B29" s="21" t="s">
        <v>12</v>
      </c>
      <c r="C29" s="21" t="s">
        <v>12</v>
      </c>
      <c r="D29" s="22">
        <v>1.5145999999999999</v>
      </c>
      <c r="E29" s="23"/>
      <c r="F29" s="21" t="s">
        <v>55</v>
      </c>
      <c r="G29" s="21" t="s">
        <v>12</v>
      </c>
      <c r="H29" s="21" t="s">
        <v>12</v>
      </c>
      <c r="I29" s="21" t="s">
        <v>12</v>
      </c>
      <c r="J29" s="21" t="s">
        <v>12</v>
      </c>
      <c r="K29" s="24">
        <f>D20/D29</f>
        <v>1.2399973590386899</v>
      </c>
      <c r="L29" s="24"/>
      <c r="M29" s="24"/>
    </row>
    <row r="30" spans="1:13" ht="21" customHeight="1">
      <c r="A30" s="21" t="s">
        <v>56</v>
      </c>
      <c r="B30" s="21" t="s">
        <v>12</v>
      </c>
      <c r="C30" s="21" t="s">
        <v>12</v>
      </c>
      <c r="D30" s="22">
        <v>0.86550000000000005</v>
      </c>
      <c r="E30" s="23"/>
      <c r="F30" s="21" t="s">
        <v>57</v>
      </c>
      <c r="G30" s="21" t="s">
        <v>12</v>
      </c>
      <c r="H30" s="21" t="s">
        <v>12</v>
      </c>
      <c r="I30" s="21" t="s">
        <v>12</v>
      </c>
      <c r="J30" s="21" t="s">
        <v>12</v>
      </c>
      <c r="K30" s="24">
        <f>D20/D30</f>
        <v>2.1699595609474289</v>
      </c>
      <c r="L30" s="24"/>
      <c r="M30" s="24"/>
    </row>
    <row r="31" spans="1:13" ht="21" customHeight="1">
      <c r="A31" s="21" t="s">
        <v>58</v>
      </c>
      <c r="B31" s="21" t="s">
        <v>12</v>
      </c>
      <c r="C31" s="21" t="s">
        <v>12</v>
      </c>
      <c r="D31" s="22">
        <f>D29</f>
        <v>1.5145999999999999</v>
      </c>
      <c r="E31" s="23"/>
      <c r="F31" s="21" t="s">
        <v>59</v>
      </c>
      <c r="G31" s="21" t="s">
        <v>12</v>
      </c>
      <c r="H31" s="21" t="s">
        <v>12</v>
      </c>
      <c r="I31" s="21" t="s">
        <v>12</v>
      </c>
      <c r="J31" s="21" t="s">
        <v>12</v>
      </c>
      <c r="K31" s="24">
        <f>D20/D31</f>
        <v>1.2399973590386899</v>
      </c>
      <c r="L31" s="24"/>
      <c r="M31" s="24"/>
    </row>
    <row r="32" spans="1:13" ht="21" customHeight="1">
      <c r="A32" s="21" t="s">
        <v>60</v>
      </c>
      <c r="B32" s="21" t="s">
        <v>12</v>
      </c>
      <c r="C32" s="21" t="s">
        <v>12</v>
      </c>
      <c r="D32" s="22">
        <f>D30</f>
        <v>0.86550000000000005</v>
      </c>
      <c r="E32" s="23"/>
      <c r="F32" s="21" t="s">
        <v>61</v>
      </c>
      <c r="G32" s="21" t="s">
        <v>12</v>
      </c>
      <c r="H32" s="21" t="s">
        <v>12</v>
      </c>
      <c r="I32" s="21" t="s">
        <v>12</v>
      </c>
      <c r="J32" s="21" t="s">
        <v>12</v>
      </c>
      <c r="K32" s="24">
        <f>D20/D32</f>
        <v>2.1699595609474289</v>
      </c>
      <c r="L32" s="24"/>
      <c r="M32" s="24"/>
    </row>
    <row r="33" spans="1:13" ht="16.5" customHeight="1">
      <c r="A33" s="25" t="s">
        <v>62</v>
      </c>
      <c r="B33" s="25" t="s">
        <v>12</v>
      </c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8"/>
    </row>
    <row r="34" spans="1:13" ht="33" customHeight="1">
      <c r="A34" s="20" t="s">
        <v>63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</sheetData>
  <protectedRanges>
    <protectedRange sqref="C33 L24:M27 B25:B27 D17:M18 D4:M4 D8:M14 J24:J27 D24:D27 F24:F27 H24:H27" name="区域1"/>
    <protectedRange sqref="F22:F23 J22:J23 L22:M23 D22:D23 B22:B24 H22:H23" name="区域1_3"/>
    <protectedRange sqref="D29:E32" name="区域1_1_1"/>
    <protectedRange sqref="D20" name="区域1_4"/>
    <protectedRange sqref="K28:M32" name="区域1_1"/>
    <protectedRange sqref="D6:M7" name="区域1_2"/>
    <protectedRange sqref="D5:M5" name="区域1_5"/>
  </protectedRanges>
  <mergeCells count="60">
    <mergeCell ref="A8:C8"/>
    <mergeCell ref="D8:M8"/>
    <mergeCell ref="A2:M2"/>
    <mergeCell ref="A4:C4"/>
    <mergeCell ref="D4:M4"/>
    <mergeCell ref="A5:C5"/>
    <mergeCell ref="D5:M5"/>
    <mergeCell ref="A6:C6"/>
    <mergeCell ref="D6:M6"/>
    <mergeCell ref="A7:C7"/>
    <mergeCell ref="D7:M7"/>
    <mergeCell ref="A9:C9"/>
    <mergeCell ref="D9:M9"/>
    <mergeCell ref="A10:C10"/>
    <mergeCell ref="D10:M10"/>
    <mergeCell ref="A11:C11"/>
    <mergeCell ref="D11:M11"/>
    <mergeCell ref="A18:C18"/>
    <mergeCell ref="L18:M18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29:C29"/>
    <mergeCell ref="D29:E29"/>
    <mergeCell ref="F29:J29"/>
    <mergeCell ref="K29:M29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30:C30"/>
    <mergeCell ref="D30:E30"/>
    <mergeCell ref="F30:J30"/>
    <mergeCell ref="K30:M30"/>
    <mergeCell ref="A31:C31"/>
    <mergeCell ref="D31:E31"/>
    <mergeCell ref="F31:J31"/>
    <mergeCell ref="K31:M31"/>
    <mergeCell ref="A34:M34"/>
    <mergeCell ref="A32:C32"/>
    <mergeCell ref="D32:E32"/>
    <mergeCell ref="F32:J32"/>
    <mergeCell ref="K32:M32"/>
    <mergeCell ref="A33:B33"/>
    <mergeCell ref="C33:M33"/>
  </mergeCells>
  <phoneticPr fontId="8" type="noConversion"/>
  <dataValidations count="6">
    <dataValidation type="decimal" allowBlank="1" showInputMessage="1" showErrorMessage="1" sqref="D12:M14" xr:uid="{00000000-0002-0000-0000-000000000000}">
      <formula1>0</formula1>
      <formula2>9.99999999999999E+22</formula2>
    </dataValidation>
    <dataValidation type="decimal" allowBlank="1" showInputMessage="1" showErrorMessage="1" sqref="D22 L22:M27 B24:B27 F24:F27 J23:J27 D24:D27 K28:M32 D17:M18 H24:H27" xr:uid="{00000000-0002-0000-0000-000001000000}">
      <formula1>0</formula1>
      <formula2>9.99999999999999E+34</formula2>
    </dataValidation>
    <dataValidation type="decimal" allowBlank="1" showInputMessage="1" showErrorMessage="1" sqref="D20:M20" xr:uid="{00000000-0002-0000-0000-000002000000}">
      <formula1>0</formula1>
      <formula2>9.99999999999999E+25</formula2>
    </dataValidation>
    <dataValidation type="decimal" allowBlank="1" showInputMessage="1" showErrorMessage="1" sqref="D11:M11" xr:uid="{00000000-0002-0000-0000-000003000000}">
      <formula1>1E-34</formula1>
      <formula2>9.99999999999999E+33</formula2>
    </dataValidation>
    <dataValidation type="decimal" allowBlank="1" showInputMessage="1" showErrorMessage="1" sqref="D28 D29:E32" xr:uid="{00000000-0002-0000-0000-000004000000}">
      <formula1>1E-33</formula1>
      <formula2>9.99999999999999E+33</formula2>
    </dataValidation>
    <dataValidation type="list" allowBlank="1" showInputMessage="1" showErrorMessage="1" sqref="D7:M7 D5:M5" xr:uid="{00000000-0002-0000-0000-000005000000}">
      <formula1>"土地储备,政府收费公路,棚户区改造,轨道交通,其他交通基础设施,能源,农林水利,生态环保,教育,医疗卫生,冷链物流设施,市政和产业园区基础设施,扶贫,乡村振兴,其他,2"</formula1>
    </dataValidation>
  </dataValidations>
  <pageMargins left="0.7" right="0.66874999999999996" top="0.31458333333333333" bottom="0.668749999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3.项目详细信息表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裕腾 赵</cp:lastModifiedBy>
  <cp:lastPrinted>2025-07-23T06:19:30Z</cp:lastPrinted>
  <dcterms:created xsi:type="dcterms:W3CDTF">2022-05-28T05:46:00Z</dcterms:created>
  <dcterms:modified xsi:type="dcterms:W3CDTF">2026-05-25T07:24:30Z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4A7A3741B7DC464887422C8C3152CEA8_13</vt:lpwstr>
  </property>
  <property fmtid="{D5CDD505-2E9C-101B-9397-08002B2CF9AE}" pid="3" name="KSOProductBuildVer">
    <vt:lpwstr>2052-12.1.0.16364</vt:lpwstr>
  </property>
</Properties>
</file>